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<sst xmlns="http://schemas.openxmlformats.org/spreadsheetml/2006/main" count="91" uniqueCount="83">
  <si>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</si>
  <si>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</si>
  <si>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</si>
  <si>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</si>
  <si>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</si>
  <si>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</si>
  <si>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</si>
  <si>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</si>
  <si>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</si>
  <si>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</si>
  <si>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</si>
  <si>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</si>
  <si>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</si>
  <si>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</si>
  <si>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</si>
  <si>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</si>
  <si>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</si>
  <si>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</si>
  <si>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</si>
  <si>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</si>
  <si>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</si>
  <si>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</si>
  <si>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</si>
  <si>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</si>
  <si>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</si>
  <si>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</si>
  <si>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</si>
  <si>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</si>
  <si>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</si>
  <si>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</si>
  <si>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</si>
  <si>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</si>
  <si>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</si>
  <si>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</si>
  <si>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</si>
  <si>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</si>
  <si>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</si>
  <si>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</si>
  <si>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</si>
  <si>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</si>
  <si>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</si>
  <si>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</si>
  <si>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</si>
  <si>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</si>
  <si>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</si>
  <si>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</si>
  <si>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</si>
  <si>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</si>
  <si>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</si>
  <si>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</si>
  <si>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</si>
  <si>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</si>
  <si>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</si>
  <si>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</si>
  <si>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</si>
  <si>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</si>
  <si>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</si>
  <si>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</si>
  <si>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</si>
  <si>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</si>
  <si>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</si>
  <si>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</si>
  <si>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</si>
  <si>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</si>
  <si>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</si>
  <si>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</si>
  <si>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</si>
  <si>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</si>
  <si>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</si>
  <si>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</si>
  <si>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</si>
  <si>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</si>
  <si>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</si>
  <si>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</si>
  <si>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</si>
  <si>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</si>
  <si>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</si>
  <si>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</si>
  <si>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</si>
  <si>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</si>
  <si>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</si>
  <si>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</si>
  <si>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Sigurnost pri radu u laboratoriji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</si>
</sst>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A18" sqref="A18:G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81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1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300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15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52</v>
      </c>
      <c r="B6" s="49"/>
      <c r="C6" s="49"/>
      <c r="D6" s="49"/>
      <c r="E6" s="49"/>
      <c r="F6" s="49"/>
      <c r="G6" s="8" t="s">
        <v>53</v>
      </c>
      <c r="H6" s="7">
        <f>25*Aktivnosti!H8</f>
        <v>125</v>
      </c>
      <c r="I6" s="8" t="s">
        <v>54</v>
      </c>
      <c r="J6" s="7">
        <f>30*Aktivnosti!H8</f>
        <v>150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0.31947261663286008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36.666666666666664</v>
      </c>
      <c r="H8" s="6"/>
      <c r="I8" s="9"/>
      <c r="J8" s="6"/>
      <c r="K8" s="13">
        <f t="shared" ref="K8:K22" si="0">G8/$G$23</f>
        <v>0.26031102096010822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51.19047619047619</v>
      </c>
      <c r="H9" s="6"/>
      <c r="I9" s="9"/>
      <c r="J9" s="6"/>
      <c r="K9" s="13">
        <f t="shared" si="0"/>
        <v>0.36342123056119008</v>
      </c>
    </row>
    <row r="10" spans="1:11">
      <c r="A10" s="50" t="s">
        <v>59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1.419878296146045E-2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1.419878296146045E-2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7.0993914807302248E-3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1.419878296146045E-2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7.0993914807302248E-3</v>
      </c>
    </row>
    <row r="23" spans="1:11">
      <c r="A23" s="46" t="s">
        <v>72</v>
      </c>
      <c r="B23" s="46"/>
      <c r="C23" s="46"/>
      <c r="D23" s="46"/>
      <c r="E23" s="46"/>
      <c r="F23" s="46"/>
      <c r="G23" s="10">
        <f>SUM(G7:G22)</f>
        <v>140.85714285714283</v>
      </c>
      <c r="H23" s="5"/>
      <c r="I23" s="10"/>
      <c r="J23" s="5"/>
      <c r="K23" s="14">
        <f>SUM(K7:K22)</f>
        <v>1.0000000000000004</v>
      </c>
    </row>
    <row r="24" spans="1:11" ht="28.5" customHeight="1">
      <c r="A24" s="47" t="s">
        <v>73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74</v>
      </c>
      <c r="B25" s="43"/>
      <c r="C25" s="43"/>
      <c r="D25" s="43"/>
      <c r="E25" s="43"/>
      <c r="F25" s="43"/>
      <c r="G25" s="11" t="s">
        <v>53</v>
      </c>
      <c r="H25" s="12">
        <f>G23/30</f>
        <v>4.6952380952380945</v>
      </c>
      <c r="I25" s="11" t="s">
        <v>54</v>
      </c>
      <c r="J25" s="12">
        <f>G23/25</f>
        <v>5.6342857142857135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22" sqref="B22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45</v>
      </c>
    </row>
    <row r="8" spans="1:2">
      <c r="A8" s="3" t="s">
        <v>78</v>
      </c>
      <c r="B8" s="4">
        <f>IF(Proračun!G24="OK",SUM(Proračun!G8:G22),"")</f>
        <v>95.857142857142861</v>
      </c>
    </row>
    <row r="9" spans="1:2">
      <c r="A9" s="3" t="s">
        <v>79</v>
      </c>
      <c r="B9" s="4">
        <f>IF(Proračun!G24="OK",B7+B8,"")</f>
        <v>140.85714285714286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